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3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1" i="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F6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F100"/>
  <c r="F32"/>
</calcChain>
</file>

<file path=xl/sharedStrings.xml><?xml version="1.0" encoding="utf-8"?>
<sst xmlns="http://schemas.openxmlformats.org/spreadsheetml/2006/main" count="326" uniqueCount="199">
  <si>
    <t>Date</t>
  </si>
  <si>
    <t>Village Name</t>
  </si>
  <si>
    <t>ICHHAPUR</t>
  </si>
  <si>
    <t>CHACHA</t>
  </si>
  <si>
    <t>DHEPAGUDA</t>
  </si>
  <si>
    <t>KENDUGUDA</t>
  </si>
  <si>
    <t>DHANPUR</t>
  </si>
  <si>
    <t>PALIA</t>
  </si>
  <si>
    <t>RAMSA</t>
  </si>
  <si>
    <t>PONDRAGONDI</t>
  </si>
  <si>
    <t>CHATIGUDA</t>
  </si>
  <si>
    <t>CHAKALAPADAR</t>
  </si>
  <si>
    <t>Sl. No.</t>
  </si>
  <si>
    <t>Name of G.P.</t>
  </si>
  <si>
    <t>Purpose</t>
  </si>
  <si>
    <t>RANICHACHARA</t>
  </si>
  <si>
    <t>Vaccination &amp; Tratment</t>
  </si>
  <si>
    <t>Name of The Scheme: MOBILE VETERINARY UNIT                     NAME OF DISTRICT: NABARANGPUR</t>
  </si>
  <si>
    <t>Memo No.</t>
  </si>
  <si>
    <t>Copy Submitted to Chief District Veterinary Officer, Nabarangpur for favour of information and necessary action</t>
  </si>
  <si>
    <t>Name of Block : JHARIGAON</t>
  </si>
  <si>
    <t>AKATSIL</t>
  </si>
  <si>
    <t>MAJHIGUDA</t>
  </si>
  <si>
    <t>NUAGUDA</t>
  </si>
  <si>
    <t>TEMERA</t>
  </si>
  <si>
    <t>SAN TEMERA</t>
  </si>
  <si>
    <t>KUHURAKOTE</t>
  </si>
  <si>
    <t>DOKRIKOTE</t>
  </si>
  <si>
    <t>DHODRA</t>
  </si>
  <si>
    <t>PODALGUDA</t>
  </si>
  <si>
    <t>BHIMAGUDA</t>
  </si>
  <si>
    <t>HARIDAGUDA</t>
  </si>
  <si>
    <t>DURKAGUDA</t>
  </si>
  <si>
    <t>SIUNAGUDA</t>
  </si>
  <si>
    <t>BHIKHYA</t>
  </si>
  <si>
    <t>Distance From HQ In km</t>
  </si>
  <si>
    <t>Distance From HQ in km</t>
  </si>
  <si>
    <t>Name of MVU (I/C) &amp; Contact Number: Dr. Sarada Prasad Nayak, 8249561710</t>
  </si>
  <si>
    <t>Name of BVO &amp; Contact Number : Dr.Biswajit Swain, 8270668886</t>
  </si>
  <si>
    <t>Name of MVU Attend: Absent</t>
  </si>
  <si>
    <t>Vehicle Reg No:OD24F9186</t>
  </si>
  <si>
    <t>Name of Vehicle Owner;Mr. Kalu Charan Parida,9668500680</t>
  </si>
  <si>
    <t>MVU ADVANCE TOUR PROGRAME OF JHARIGAON FOR THE MONTH OF OCTOBER, NOVEMBER, DECEMBER2022-23</t>
  </si>
  <si>
    <t>JHARIGAON</t>
  </si>
  <si>
    <t>DAHIMAL</t>
  </si>
  <si>
    <t>KUTRICHAPAR</t>
  </si>
  <si>
    <t>DHAMNAGUDA</t>
  </si>
  <si>
    <t>DONGRIGUDA</t>
  </si>
  <si>
    <t>GOPALGUDA</t>
  </si>
  <si>
    <t>KANNAKOTE</t>
  </si>
  <si>
    <t>SIMILIGUDA</t>
  </si>
  <si>
    <t>DHANDAMAL</t>
  </si>
  <si>
    <t>BHITARAKARAMARI</t>
  </si>
  <si>
    <t>LUKAGUDA</t>
  </si>
  <si>
    <t>TAHARAKARIAGUDA</t>
  </si>
  <si>
    <t>JHARIGUDA</t>
  </si>
  <si>
    <t>EKAMBA-A</t>
  </si>
  <si>
    <t>BANUAGUDA</t>
  </si>
  <si>
    <t>DABRIGUDA</t>
  </si>
  <si>
    <t>BELGAON</t>
  </si>
  <si>
    <t xml:space="preserve">BHUTAGUDA </t>
  </si>
  <si>
    <t>GABAGUDA</t>
  </si>
  <si>
    <t>TELGAON</t>
  </si>
  <si>
    <t>DHODAGUDA</t>
  </si>
  <si>
    <t>KUSUMGUDA</t>
  </si>
  <si>
    <t xml:space="preserve">NUAPARA </t>
  </si>
  <si>
    <t>SOLAGUDA</t>
  </si>
  <si>
    <t>TIPAGUDA</t>
  </si>
  <si>
    <t xml:space="preserve">DIMARPADAR </t>
  </si>
  <si>
    <t>BELJHORI</t>
  </si>
  <si>
    <t>GAUDAGUDA</t>
  </si>
  <si>
    <t>NARASINGHAGUDA</t>
  </si>
  <si>
    <t>BHIKARISAHI</t>
  </si>
  <si>
    <t>TELNADIGAON</t>
  </si>
  <si>
    <t>PHUPUGAON</t>
  </si>
  <si>
    <t>BHALUKANADI</t>
  </si>
  <si>
    <t>DONAGUDA</t>
  </si>
  <si>
    <t xml:space="preserve">MUNDIMAL </t>
  </si>
  <si>
    <t>BARPALI</t>
  </si>
  <si>
    <t xml:space="preserve">SARIAPADA </t>
  </si>
  <si>
    <t>KASTURIAPADA</t>
  </si>
  <si>
    <t>RKGUDA</t>
  </si>
  <si>
    <t>GOTICHAPER</t>
  </si>
  <si>
    <t>LAMBIBEDA</t>
  </si>
  <si>
    <t>CHINGIDIGUDA</t>
  </si>
  <si>
    <t>TENTULIGAON</t>
  </si>
  <si>
    <t>MUNDAGUDA</t>
  </si>
  <si>
    <t>BHAGBEDA</t>
  </si>
  <si>
    <t>BORAGUDA</t>
  </si>
  <si>
    <t>BAKADABEDA</t>
  </si>
  <si>
    <t>KALAHANDIAPODA</t>
  </si>
  <si>
    <t>LOHARASAHI</t>
  </si>
  <si>
    <t>CHITABEDA</t>
  </si>
  <si>
    <t>DUMARPADER</t>
  </si>
  <si>
    <t>JAMDHODA</t>
  </si>
  <si>
    <t>KUMBHARIGUDA</t>
  </si>
  <si>
    <t>BIJAPUR</t>
  </si>
  <si>
    <t>DHUMAM</t>
  </si>
  <si>
    <t>SINDHIBHATA</t>
  </si>
  <si>
    <t>DUKALUPADA</t>
  </si>
  <si>
    <t>NAGAGUDA</t>
  </si>
  <si>
    <t>BHIKHYA A/C</t>
  </si>
  <si>
    <t>CHINGIGIGUDA</t>
  </si>
  <si>
    <t>BHIMAGUDA-B</t>
  </si>
  <si>
    <t>JONDRIGUDA</t>
  </si>
  <si>
    <t>LOHARAGUDA</t>
  </si>
  <si>
    <t>BUALIBEDA</t>
  </si>
  <si>
    <t>LOHADASIL</t>
  </si>
  <si>
    <t xml:space="preserve">DHANDAMAL </t>
  </si>
  <si>
    <t>BALAJISAHI</t>
  </si>
  <si>
    <t>EKAMBA-B</t>
  </si>
  <si>
    <t>JAMJHOLA</t>
  </si>
  <si>
    <t>JOBAGUDA</t>
  </si>
  <si>
    <t>KUTRICHAPER</t>
  </si>
  <si>
    <t xml:space="preserve">REKAMAL </t>
  </si>
  <si>
    <t>GURUSINGHA</t>
  </si>
  <si>
    <t>DABAGUDA-A</t>
  </si>
  <si>
    <t>DABAGUDA-B</t>
  </si>
  <si>
    <t>PETFHULA</t>
  </si>
  <si>
    <t>DECEMBER,2022-23</t>
  </si>
  <si>
    <t>NOVEMBER,2022-23</t>
  </si>
  <si>
    <t>OCTOBER,2022-23</t>
  </si>
  <si>
    <t>KHUTUBAI</t>
  </si>
  <si>
    <t>NAGAJHODI</t>
  </si>
  <si>
    <t xml:space="preserve">GOBRI A/C </t>
  </si>
  <si>
    <t>BIDIRIGUDA</t>
  </si>
  <si>
    <t>KATHABEDA</t>
  </si>
  <si>
    <t>OTIPARA</t>
  </si>
  <si>
    <t>DHARNIBEDA</t>
  </si>
  <si>
    <t>PALASGAON</t>
  </si>
  <si>
    <t xml:space="preserve">KODABHATTA DNK </t>
  </si>
  <si>
    <t>CHUMATIGUDA</t>
  </si>
  <si>
    <t>SURUMUNDA</t>
  </si>
  <si>
    <t>DABIRIMUNDA</t>
  </si>
  <si>
    <t>JUNAPANI</t>
  </si>
  <si>
    <t>KAMARSAHI</t>
  </si>
  <si>
    <t>KOCHIASAHI</t>
  </si>
  <si>
    <t>LINGIDORA</t>
  </si>
  <si>
    <t>KHAJRAPANI</t>
  </si>
  <si>
    <t>SOLEBHATA</t>
  </si>
  <si>
    <t>BADATEMERA</t>
  </si>
  <si>
    <t>BADA TEMERA</t>
  </si>
  <si>
    <t>MUNDAPADER</t>
  </si>
  <si>
    <t>TANGINI</t>
  </si>
  <si>
    <t>DONGARIGUDA</t>
  </si>
  <si>
    <t>KUMBHARAGUDA</t>
  </si>
  <si>
    <t>SONDSA</t>
  </si>
  <si>
    <t>PIPALGUDA</t>
  </si>
  <si>
    <t>MANDIDHUSI</t>
  </si>
  <si>
    <t>DIPUBHATA</t>
  </si>
  <si>
    <t>SIALIDONGRI</t>
  </si>
  <si>
    <t>GIRLIGUDA</t>
  </si>
  <si>
    <t>PARSALA</t>
  </si>
  <si>
    <t>MAINAPADER</t>
  </si>
  <si>
    <t>DHOBASAHI</t>
  </si>
  <si>
    <t>PUJARIGUDA</t>
  </si>
  <si>
    <t>LIRIGUDA</t>
  </si>
  <si>
    <t>THATBEDA</t>
  </si>
  <si>
    <t>ARJUNGUDA</t>
  </si>
  <si>
    <t>23/09/2022</t>
  </si>
  <si>
    <t>26/09/2022</t>
  </si>
  <si>
    <t>22/09/2022</t>
  </si>
  <si>
    <t>24/9/2022</t>
  </si>
  <si>
    <t>27/09/2022</t>
  </si>
  <si>
    <t>28/09/2022</t>
  </si>
  <si>
    <t>29/09/2022</t>
  </si>
  <si>
    <t>30/09/2022</t>
  </si>
  <si>
    <t>13/10/2022</t>
  </si>
  <si>
    <t>14/10/2022</t>
  </si>
  <si>
    <t>15/10/2022</t>
  </si>
  <si>
    <t>17/10/2022</t>
  </si>
  <si>
    <t>18/10/2022</t>
  </si>
  <si>
    <t>19/10/2022</t>
  </si>
  <si>
    <t>20/10/2022</t>
  </si>
  <si>
    <t>22/10/2022</t>
  </si>
  <si>
    <t>27/10/2022</t>
  </si>
  <si>
    <t>28/10/2022</t>
  </si>
  <si>
    <t>29/10/2022</t>
  </si>
  <si>
    <t>31/10/2022</t>
  </si>
  <si>
    <t>14/11/2022</t>
  </si>
  <si>
    <t>15/11/2022</t>
  </si>
  <si>
    <t>16/11/2022</t>
  </si>
  <si>
    <t>17/11/2022</t>
  </si>
  <si>
    <t>18/11/2022</t>
  </si>
  <si>
    <t>23/11/2022</t>
  </si>
  <si>
    <t>25/11/2022</t>
  </si>
  <si>
    <t>28/11/2022</t>
  </si>
  <si>
    <t>29/11/2022</t>
  </si>
  <si>
    <t>30/11/2022</t>
  </si>
  <si>
    <t>13/12/2022</t>
  </si>
  <si>
    <t>14/12/2022</t>
  </si>
  <si>
    <t>15/12/2022</t>
  </si>
  <si>
    <t>16/12/2022</t>
  </si>
  <si>
    <t>19/12/2022</t>
  </si>
  <si>
    <t>17/12/2022</t>
  </si>
  <si>
    <t>20/12/2022</t>
  </si>
  <si>
    <t>BVO,JHARIGAON</t>
  </si>
  <si>
    <t>Date:18/09/2022</t>
  </si>
  <si>
    <t>MVU ADVANCE TOUR PROGRAME OF JHARIGAON FOR THE MONTH OF OCTOBER, NOVEMBER, DECEMBER 2022-23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</si>
</sst>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11"/>
      <color rgb="FF000000"/>
      <name val="Calibri"/>
    </font>
    <font>
      <b/>
      <sz val="14"/>
      <color rgb="FF000000"/>
      <name val="Calibri"/>
    </font>
    <font>
      <sz val="14"/>
      <color rgb="FF000000"/>
      <name val="Calibri"/>
    </font>
    <font>
      <b/>
      <sz val="11"/>
      <color rgb="FF000000"/>
      <name val="Calibri"/>
    </font>
    <font>
      <b/>
      <sz val="10"/>
      <name val="Arial"/>
    </font>
    <font>
      <b/>
      <sz val="11"/>
      <color indexed="8"/>
      <name val="Calibri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sz val="13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4" fontId="7" fillId="0" borderId="1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0" fontId="10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1" fillId="0" borderId="0" xfId="0" applyFont="1">
      <alignment vertical="center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topLeftCell="A12" workbookViewId="0">
      <selection activeCell="J60" sqref="J60"/>
    </sheetView>
  </sheetViews>
  <sheetFormatPr defaultColWidth="9" defaultRowHeight="15"/>
  <cols>
    <col min="1" max="1" width="11.7109375" customWidth="1"/>
    <col min="2" max="2" width="13" style="1" customWidth="1"/>
    <col min="3" max="3" width="16.140625" style="1" customWidth="1"/>
    <col min="4" max="4" width="18" style="1" customWidth="1"/>
    <col min="5" max="5" width="20.7109375" style="2" customWidth="1"/>
    <col min="6" max="6" width="20.5703125" style="2" customWidth="1"/>
    <col min="7" max="7" width="30.5703125" customWidth="1"/>
    <col min="8" max="256" width="9.140625" customWidth="1"/>
  </cols>
  <sheetData>
    <row r="1" spans="1:7" ht="36" customHeight="1">
      <c r="A1" s="33" t="s">
        <v>198</v>
      </c>
      <c r="B1" s="34"/>
      <c r="C1" s="34"/>
      <c r="D1" s="34"/>
      <c r="E1" s="34"/>
      <c r="F1" s="34"/>
      <c r="G1" s="34"/>
    </row>
    <row r="2" spans="1:7" ht="18.75">
      <c r="A2" s="31"/>
      <c r="B2" s="31"/>
      <c r="C2" s="31"/>
      <c r="D2" s="31"/>
      <c r="E2" s="31"/>
      <c r="F2" s="31"/>
      <c r="G2" s="31"/>
    </row>
    <row r="3" spans="1:7" ht="18.75" customHeight="1">
      <c r="A3" s="47" t="s">
        <v>17</v>
      </c>
      <c r="B3" s="47"/>
      <c r="C3" s="47"/>
      <c r="D3" s="47"/>
      <c r="E3" s="47"/>
      <c r="F3" s="47"/>
      <c r="G3" s="47"/>
    </row>
    <row r="4" spans="1:7" ht="18.75" customHeight="1">
      <c r="A4" s="47" t="s">
        <v>20</v>
      </c>
      <c r="B4" s="47"/>
      <c r="C4" s="47"/>
      <c r="D4" s="47"/>
      <c r="E4" s="47"/>
      <c r="F4" s="47"/>
      <c r="G4" s="47"/>
    </row>
    <row r="5" spans="1:7" ht="18.75" customHeight="1">
      <c r="A5" s="48" t="s">
        <v>38</v>
      </c>
      <c r="B5" s="48"/>
      <c r="C5" s="48"/>
      <c r="D5" s="48"/>
      <c r="E5" s="48"/>
      <c r="F5" s="48"/>
      <c r="G5" s="48"/>
    </row>
    <row r="6" spans="1:7" ht="18.75" customHeight="1">
      <c r="A6" s="47" t="s">
        <v>37</v>
      </c>
      <c r="B6" s="47"/>
      <c r="C6" s="47"/>
      <c r="D6" s="47"/>
      <c r="E6" s="47"/>
      <c r="F6" s="47"/>
      <c r="G6" s="47"/>
    </row>
    <row r="7" spans="1:7" ht="18.75" customHeight="1">
      <c r="A7" s="47" t="s">
        <v>39</v>
      </c>
      <c r="B7" s="47"/>
      <c r="C7" s="47"/>
      <c r="D7" s="47"/>
      <c r="E7" s="47"/>
      <c r="F7" s="47"/>
      <c r="G7" s="47"/>
    </row>
    <row r="8" spans="1:7" ht="18.75" customHeight="1">
      <c r="A8" s="47" t="s">
        <v>41</v>
      </c>
      <c r="B8" s="47"/>
      <c r="C8" s="47"/>
      <c r="D8" s="47"/>
      <c r="E8" s="47"/>
      <c r="F8" s="47"/>
      <c r="G8" s="47"/>
    </row>
    <row r="9" spans="1:7" ht="18.75" customHeight="1">
      <c r="A9" s="49" t="s">
        <v>40</v>
      </c>
      <c r="B9" s="49"/>
      <c r="C9" s="49"/>
      <c r="D9" s="49"/>
      <c r="E9" s="49"/>
      <c r="F9" s="49"/>
      <c r="G9" s="49"/>
    </row>
    <row r="10" spans="1:7" ht="18.75">
      <c r="A10" s="3"/>
      <c r="B10" s="41" t="s">
        <v>121</v>
      </c>
      <c r="C10" s="42"/>
      <c r="D10" s="42"/>
      <c r="E10" s="42"/>
      <c r="F10" s="42"/>
      <c r="G10" s="43"/>
    </row>
    <row r="11" spans="1:7" ht="30">
      <c r="A11" s="3" t="s">
        <v>12</v>
      </c>
      <c r="B11" s="4" t="s">
        <v>0</v>
      </c>
      <c r="C11" s="4" t="s">
        <v>13</v>
      </c>
      <c r="D11" s="35" t="s">
        <v>1</v>
      </c>
      <c r="E11" s="35"/>
      <c r="F11" s="17" t="s">
        <v>35</v>
      </c>
      <c r="G11" s="5" t="s">
        <v>14</v>
      </c>
    </row>
    <row r="12" spans="1:7">
      <c r="A12" s="3">
        <v>1</v>
      </c>
      <c r="B12" s="25" t="s">
        <v>161</v>
      </c>
      <c r="C12" s="44" t="s">
        <v>43</v>
      </c>
      <c r="D12" s="44" t="s">
        <v>50</v>
      </c>
      <c r="E12" s="45" t="s">
        <v>51</v>
      </c>
      <c r="F12" s="45">
        <v>12</v>
      </c>
      <c r="G12" s="46" t="s">
        <v>16</v>
      </c>
    </row>
    <row r="13" spans="1:7">
      <c r="A13" s="3">
        <f>A12+1</f>
        <v>2</v>
      </c>
      <c r="B13" s="25" t="s">
        <v>159</v>
      </c>
      <c r="C13" s="44" t="s">
        <v>11</v>
      </c>
      <c r="D13" s="44" t="s">
        <v>52</v>
      </c>
      <c r="E13" s="45" t="s">
        <v>44</v>
      </c>
      <c r="F13" s="45">
        <v>35</v>
      </c>
      <c r="G13" s="46" t="s">
        <v>16</v>
      </c>
    </row>
    <row r="14" spans="1:7">
      <c r="A14" s="3">
        <f t="shared" ref="A14:A31" si="0">A13+1</f>
        <v>3</v>
      </c>
      <c r="B14" s="25" t="s">
        <v>162</v>
      </c>
      <c r="C14" s="44" t="s">
        <v>45</v>
      </c>
      <c r="D14" s="44" t="s">
        <v>53</v>
      </c>
      <c r="E14" s="45" t="s">
        <v>54</v>
      </c>
      <c r="F14" s="45">
        <v>12</v>
      </c>
      <c r="G14" s="46" t="s">
        <v>16</v>
      </c>
    </row>
    <row r="15" spans="1:7">
      <c r="A15" s="3">
        <f t="shared" si="0"/>
        <v>4</v>
      </c>
      <c r="B15" s="25" t="s">
        <v>160</v>
      </c>
      <c r="C15" s="44" t="s">
        <v>46</v>
      </c>
      <c r="D15" s="44" t="s">
        <v>55</v>
      </c>
      <c r="E15" s="45" t="s">
        <v>56</v>
      </c>
      <c r="F15" s="45">
        <v>30</v>
      </c>
      <c r="G15" s="46" t="s">
        <v>16</v>
      </c>
    </row>
    <row r="16" spans="1:7">
      <c r="A16" s="3">
        <f t="shared" si="0"/>
        <v>5</v>
      </c>
      <c r="B16" s="25" t="s">
        <v>163</v>
      </c>
      <c r="C16" s="44" t="s">
        <v>57</v>
      </c>
      <c r="D16" s="44" t="s">
        <v>58</v>
      </c>
      <c r="E16" s="45" t="s">
        <v>26</v>
      </c>
      <c r="F16" s="45">
        <v>14</v>
      </c>
      <c r="G16" s="46" t="s">
        <v>16</v>
      </c>
    </row>
    <row r="17" spans="1:7">
      <c r="A17" s="3">
        <f t="shared" si="0"/>
        <v>6</v>
      </c>
      <c r="B17" s="25" t="s">
        <v>164</v>
      </c>
      <c r="C17" s="44" t="s">
        <v>59</v>
      </c>
      <c r="D17" s="44" t="s">
        <v>60</v>
      </c>
      <c r="E17" s="45" t="s">
        <v>61</v>
      </c>
      <c r="F17" s="45">
        <v>16</v>
      </c>
      <c r="G17" s="46" t="s">
        <v>16</v>
      </c>
    </row>
    <row r="18" spans="1:7">
      <c r="A18" s="3">
        <f t="shared" si="0"/>
        <v>7</v>
      </c>
      <c r="B18" s="25" t="s">
        <v>165</v>
      </c>
      <c r="C18" s="44" t="s">
        <v>59</v>
      </c>
      <c r="D18" s="44" t="s">
        <v>62</v>
      </c>
      <c r="E18" s="45" t="s">
        <v>63</v>
      </c>
      <c r="F18" s="45">
        <v>19</v>
      </c>
      <c r="G18" s="46" t="s">
        <v>16</v>
      </c>
    </row>
    <row r="19" spans="1:7">
      <c r="A19" s="3">
        <f t="shared" si="0"/>
        <v>8</v>
      </c>
      <c r="B19" s="25" t="s">
        <v>166</v>
      </c>
      <c r="C19" s="44" t="s">
        <v>47</v>
      </c>
      <c r="D19" s="44" t="s">
        <v>22</v>
      </c>
      <c r="E19" s="45" t="s">
        <v>64</v>
      </c>
      <c r="F19" s="45">
        <v>27</v>
      </c>
      <c r="G19" s="46" t="s">
        <v>16</v>
      </c>
    </row>
    <row r="20" spans="1:7">
      <c r="A20" s="3">
        <f t="shared" si="0"/>
        <v>9</v>
      </c>
      <c r="B20" s="18">
        <v>44752</v>
      </c>
      <c r="C20" s="44" t="s">
        <v>49</v>
      </c>
      <c r="D20" s="44" t="s">
        <v>65</v>
      </c>
      <c r="E20" s="45" t="s">
        <v>5</v>
      </c>
      <c r="F20" s="45">
        <v>22</v>
      </c>
      <c r="G20" s="46" t="s">
        <v>16</v>
      </c>
    </row>
    <row r="21" spans="1:7">
      <c r="A21" s="3">
        <f t="shared" si="0"/>
        <v>10</v>
      </c>
      <c r="B21" s="18">
        <v>44783</v>
      </c>
      <c r="C21" s="44" t="s">
        <v>7</v>
      </c>
      <c r="D21" s="44" t="s">
        <v>66</v>
      </c>
      <c r="E21" s="45" t="s">
        <v>67</v>
      </c>
      <c r="F21" s="45">
        <v>18</v>
      </c>
      <c r="G21" s="46" t="s">
        <v>16</v>
      </c>
    </row>
    <row r="22" spans="1:7">
      <c r="A22" s="3">
        <f t="shared" si="0"/>
        <v>11</v>
      </c>
      <c r="B22" s="18">
        <v>44844</v>
      </c>
      <c r="C22" s="44" t="s">
        <v>7</v>
      </c>
      <c r="D22" s="44" t="s">
        <v>68</v>
      </c>
      <c r="E22" s="45" t="s">
        <v>69</v>
      </c>
      <c r="F22" s="45">
        <v>19</v>
      </c>
      <c r="G22" s="46" t="s">
        <v>16</v>
      </c>
    </row>
    <row r="23" spans="1:7">
      <c r="A23" s="3">
        <f t="shared" si="0"/>
        <v>12</v>
      </c>
      <c r="B23" s="18">
        <v>44875</v>
      </c>
      <c r="C23" s="44" t="s">
        <v>45</v>
      </c>
      <c r="D23" s="44" t="s">
        <v>70</v>
      </c>
      <c r="E23" s="45" t="s">
        <v>71</v>
      </c>
      <c r="F23" s="45">
        <v>8</v>
      </c>
      <c r="G23" s="46" t="s">
        <v>16</v>
      </c>
    </row>
    <row r="24" spans="1:7">
      <c r="A24" s="3">
        <f t="shared" si="0"/>
        <v>13</v>
      </c>
      <c r="B24" s="18">
        <v>44905</v>
      </c>
      <c r="C24" s="44" t="s">
        <v>73</v>
      </c>
      <c r="D24" s="44" t="s">
        <v>21</v>
      </c>
      <c r="E24" s="45" t="s">
        <v>72</v>
      </c>
      <c r="F24" s="45">
        <v>25</v>
      </c>
      <c r="G24" s="46" t="s">
        <v>16</v>
      </c>
    </row>
    <row r="25" spans="1:7">
      <c r="A25" s="3">
        <f t="shared" si="0"/>
        <v>14</v>
      </c>
      <c r="B25" s="25" t="s">
        <v>167</v>
      </c>
      <c r="C25" s="44" t="s">
        <v>74</v>
      </c>
      <c r="D25" s="44" t="s">
        <v>32</v>
      </c>
      <c r="E25" s="45" t="s">
        <v>76</v>
      </c>
      <c r="F25" s="45">
        <v>16</v>
      </c>
      <c r="G25" s="46" t="s">
        <v>16</v>
      </c>
    </row>
    <row r="26" spans="1:7">
      <c r="A26" s="3">
        <f t="shared" si="0"/>
        <v>15</v>
      </c>
      <c r="B26" s="25" t="s">
        <v>168</v>
      </c>
      <c r="C26" s="44" t="s">
        <v>2</v>
      </c>
      <c r="D26" s="44" t="s">
        <v>77</v>
      </c>
      <c r="E26" s="45" t="s">
        <v>78</v>
      </c>
      <c r="F26" s="45">
        <v>16</v>
      </c>
      <c r="G26" s="46" t="s">
        <v>16</v>
      </c>
    </row>
    <row r="27" spans="1:7">
      <c r="A27" s="3">
        <f t="shared" si="0"/>
        <v>16</v>
      </c>
      <c r="B27" s="25" t="s">
        <v>169</v>
      </c>
      <c r="C27" s="44" t="s">
        <v>75</v>
      </c>
      <c r="D27" s="44" t="s">
        <v>79</v>
      </c>
      <c r="E27" s="45" t="s">
        <v>80</v>
      </c>
      <c r="F27" s="45">
        <v>14</v>
      </c>
      <c r="G27" s="46" t="s">
        <v>16</v>
      </c>
    </row>
    <row r="28" spans="1:7">
      <c r="A28" s="3">
        <f t="shared" si="0"/>
        <v>17</v>
      </c>
      <c r="B28" s="25" t="s">
        <v>170</v>
      </c>
      <c r="C28" s="44" t="s">
        <v>81</v>
      </c>
      <c r="D28" s="44" t="s">
        <v>4</v>
      </c>
      <c r="E28" s="45" t="s">
        <v>82</v>
      </c>
      <c r="F28" s="45">
        <v>22</v>
      </c>
      <c r="G28" s="46" t="s">
        <v>16</v>
      </c>
    </row>
    <row r="29" spans="1:7">
      <c r="A29" s="3">
        <f t="shared" si="0"/>
        <v>18</v>
      </c>
      <c r="B29" s="25" t="s">
        <v>171</v>
      </c>
      <c r="C29" s="44" t="s">
        <v>34</v>
      </c>
      <c r="D29" s="44" t="s">
        <v>83</v>
      </c>
      <c r="E29" s="45" t="s">
        <v>84</v>
      </c>
      <c r="F29" s="45">
        <v>18</v>
      </c>
      <c r="G29" s="46" t="s">
        <v>16</v>
      </c>
    </row>
    <row r="30" spans="1:7">
      <c r="A30" s="3">
        <f t="shared" si="0"/>
        <v>19</v>
      </c>
      <c r="B30" s="25" t="s">
        <v>172</v>
      </c>
      <c r="C30" s="44" t="s">
        <v>28</v>
      </c>
      <c r="D30" s="44" t="s">
        <v>85</v>
      </c>
      <c r="E30" s="45" t="s">
        <v>86</v>
      </c>
      <c r="F30" s="45">
        <v>25</v>
      </c>
      <c r="G30" s="46" t="s">
        <v>16</v>
      </c>
    </row>
    <row r="31" spans="1:7">
      <c r="A31" s="3">
        <f t="shared" si="0"/>
        <v>20</v>
      </c>
      <c r="B31" s="25" t="s">
        <v>173</v>
      </c>
      <c r="C31" s="44" t="s">
        <v>43</v>
      </c>
      <c r="D31" s="44" t="s">
        <v>87</v>
      </c>
      <c r="E31" s="45" t="s">
        <v>88</v>
      </c>
      <c r="F31" s="45">
        <v>8</v>
      </c>
      <c r="G31" s="46" t="s">
        <v>16</v>
      </c>
    </row>
    <row r="32" spans="1:7">
      <c r="A32" s="6"/>
      <c r="B32" s="7"/>
      <c r="C32" s="7"/>
      <c r="D32" s="7"/>
      <c r="E32" s="8"/>
      <c r="F32" s="50">
        <f>SUM(F12:F31)</f>
        <v>376</v>
      </c>
      <c r="G32" s="9"/>
    </row>
    <row r="33" spans="1:21">
      <c r="A33" s="39"/>
      <c r="B33" s="40"/>
      <c r="C33"/>
      <c r="D33"/>
      <c r="F33" s="26"/>
      <c r="S33" s="10"/>
      <c r="T33" s="11"/>
      <c r="U33" s="11"/>
    </row>
    <row r="34" spans="1:21" ht="18.75" customHeight="1">
      <c r="B34"/>
      <c r="C34"/>
      <c r="D34"/>
      <c r="E34"/>
    </row>
    <row r="35" spans="1:21" ht="18.75" customHeight="1">
      <c r="A35" s="27"/>
      <c r="B35" s="28"/>
      <c r="C35" s="28"/>
      <c r="D35" s="28"/>
      <c r="E35" s="28"/>
      <c r="F35" s="29"/>
      <c r="G35" s="30"/>
    </row>
    <row r="36" spans="1:21" ht="51" customHeight="1">
      <c r="A36" s="33" t="s">
        <v>42</v>
      </c>
      <c r="B36" s="33"/>
      <c r="C36" s="33"/>
      <c r="D36" s="33"/>
      <c r="E36" s="33"/>
      <c r="F36" s="33"/>
      <c r="G36" s="33"/>
    </row>
    <row r="37" spans="1:21" ht="18.75">
      <c r="A37" s="47" t="s">
        <v>17</v>
      </c>
      <c r="B37" s="47"/>
      <c r="C37" s="47"/>
      <c r="D37" s="47"/>
      <c r="E37" s="47"/>
      <c r="F37" s="47"/>
      <c r="G37" s="47"/>
    </row>
    <row r="38" spans="1:21" ht="18.75" customHeight="1">
      <c r="A38" s="47" t="s">
        <v>20</v>
      </c>
      <c r="B38" s="47"/>
      <c r="C38" s="47"/>
      <c r="D38" s="47"/>
      <c r="E38" s="47"/>
      <c r="F38" s="47"/>
      <c r="G38" s="47"/>
    </row>
    <row r="39" spans="1:21" ht="18.75" customHeight="1">
      <c r="A39" s="48" t="s">
        <v>38</v>
      </c>
      <c r="B39" s="48"/>
      <c r="C39" s="48"/>
      <c r="D39" s="48"/>
      <c r="E39" s="48"/>
      <c r="F39" s="48"/>
      <c r="G39" s="48"/>
    </row>
    <row r="40" spans="1:21" ht="18.75" customHeight="1">
      <c r="A40" s="47" t="s">
        <v>37</v>
      </c>
      <c r="B40" s="47"/>
      <c r="C40" s="47"/>
      <c r="D40" s="47"/>
      <c r="E40" s="47"/>
      <c r="F40" s="47"/>
      <c r="G40" s="47"/>
    </row>
    <row r="41" spans="1:21" ht="18.75" customHeight="1">
      <c r="A41" s="47" t="s">
        <v>39</v>
      </c>
      <c r="B41" s="47"/>
      <c r="C41" s="47"/>
      <c r="D41" s="47"/>
      <c r="E41" s="47"/>
      <c r="F41" s="47"/>
      <c r="G41" s="47"/>
    </row>
    <row r="42" spans="1:21" ht="18.75" customHeight="1">
      <c r="A42" s="47" t="s">
        <v>41</v>
      </c>
      <c r="B42" s="47"/>
      <c r="C42" s="47"/>
      <c r="D42" s="47"/>
      <c r="E42" s="47"/>
      <c r="F42" s="47"/>
      <c r="G42" s="47"/>
    </row>
    <row r="43" spans="1:21" ht="18.75" customHeight="1">
      <c r="A43" s="49" t="s">
        <v>40</v>
      </c>
      <c r="B43" s="49"/>
      <c r="C43" s="49"/>
      <c r="D43" s="49"/>
      <c r="E43" s="49"/>
      <c r="F43" s="49"/>
      <c r="G43" s="49"/>
    </row>
    <row r="44" spans="1:21" ht="18.75" customHeight="1">
      <c r="A44" s="36" t="s">
        <v>120</v>
      </c>
      <c r="B44" s="37"/>
      <c r="C44" s="37"/>
      <c r="D44" s="37"/>
      <c r="E44" s="37"/>
      <c r="F44" s="37"/>
      <c r="G44" s="38"/>
    </row>
    <row r="45" spans="1:21" ht="30">
      <c r="A45" s="12" t="s">
        <v>12</v>
      </c>
      <c r="B45" s="4" t="s">
        <v>0</v>
      </c>
      <c r="C45" s="4" t="s">
        <v>13</v>
      </c>
      <c r="D45" s="35" t="s">
        <v>1</v>
      </c>
      <c r="E45" s="35"/>
      <c r="F45" s="17" t="s">
        <v>35</v>
      </c>
      <c r="G45" s="5" t="s">
        <v>14</v>
      </c>
    </row>
    <row r="46" spans="1:21">
      <c r="A46" s="21">
        <v>1</v>
      </c>
      <c r="B46" s="19" t="s">
        <v>174</v>
      </c>
      <c r="C46" s="19" t="s">
        <v>89</v>
      </c>
      <c r="D46" s="19" t="s">
        <v>90</v>
      </c>
      <c r="E46" s="22" t="s">
        <v>91</v>
      </c>
      <c r="F46" s="22">
        <v>26</v>
      </c>
      <c r="G46" s="20" t="s">
        <v>16</v>
      </c>
    </row>
    <row r="47" spans="1:21">
      <c r="A47" s="21">
        <f>A46+1</f>
        <v>2</v>
      </c>
      <c r="B47" s="19" t="s">
        <v>175</v>
      </c>
      <c r="C47" s="19" t="s">
        <v>92</v>
      </c>
      <c r="D47" s="19" t="s">
        <v>30</v>
      </c>
      <c r="E47" s="22" t="s">
        <v>92</v>
      </c>
      <c r="F47" s="22">
        <v>14</v>
      </c>
      <c r="G47" s="20" t="s">
        <v>16</v>
      </c>
    </row>
    <row r="48" spans="1:21">
      <c r="A48" s="21">
        <f t="shared" ref="A48:A65" si="1">A47+1</f>
        <v>3</v>
      </c>
      <c r="B48" s="19" t="s">
        <v>176</v>
      </c>
      <c r="C48" s="19" t="s">
        <v>92</v>
      </c>
      <c r="D48" s="19" t="s">
        <v>9</v>
      </c>
      <c r="E48" s="22" t="s">
        <v>33</v>
      </c>
      <c r="F48" s="22">
        <v>16</v>
      </c>
      <c r="G48" s="20" t="s">
        <v>16</v>
      </c>
    </row>
    <row r="49" spans="1:7">
      <c r="A49" s="21">
        <f t="shared" si="1"/>
        <v>4</v>
      </c>
      <c r="B49" s="19" t="s">
        <v>177</v>
      </c>
      <c r="C49" s="19" t="s">
        <v>92</v>
      </c>
      <c r="D49" s="19" t="s">
        <v>93</v>
      </c>
      <c r="E49" s="22" t="s">
        <v>94</v>
      </c>
      <c r="F49" s="22">
        <v>15</v>
      </c>
      <c r="G49" s="20" t="s">
        <v>16</v>
      </c>
    </row>
    <row r="50" spans="1:7">
      <c r="A50" s="21">
        <f t="shared" si="1"/>
        <v>5</v>
      </c>
      <c r="B50" s="19" t="s">
        <v>178</v>
      </c>
      <c r="C50" s="19" t="s">
        <v>10</v>
      </c>
      <c r="D50" s="19" t="s">
        <v>95</v>
      </c>
      <c r="E50" s="22" t="s">
        <v>96</v>
      </c>
      <c r="F50" s="22">
        <v>27</v>
      </c>
      <c r="G50" s="20" t="s">
        <v>16</v>
      </c>
    </row>
    <row r="51" spans="1:7">
      <c r="A51" s="21">
        <f t="shared" si="1"/>
        <v>6</v>
      </c>
      <c r="B51" s="25">
        <v>44572</v>
      </c>
      <c r="C51" s="19" t="s">
        <v>2</v>
      </c>
      <c r="D51" s="19" t="s">
        <v>97</v>
      </c>
      <c r="E51" s="22" t="s">
        <v>98</v>
      </c>
      <c r="F51" s="22">
        <v>16</v>
      </c>
      <c r="G51" s="20" t="s">
        <v>16</v>
      </c>
    </row>
    <row r="52" spans="1:7">
      <c r="A52" s="21">
        <f t="shared" si="1"/>
        <v>7</v>
      </c>
      <c r="B52" s="25">
        <v>44603</v>
      </c>
      <c r="C52" s="19" t="s">
        <v>75</v>
      </c>
      <c r="D52" s="19" t="s">
        <v>99</v>
      </c>
      <c r="E52" s="22" t="s">
        <v>75</v>
      </c>
      <c r="F52" s="22">
        <v>15</v>
      </c>
      <c r="G52" s="20" t="s">
        <v>16</v>
      </c>
    </row>
    <row r="53" spans="1:7">
      <c r="A53" s="21">
        <f t="shared" si="1"/>
        <v>8</v>
      </c>
      <c r="B53" s="25">
        <v>44631</v>
      </c>
      <c r="C53" s="19" t="s">
        <v>74</v>
      </c>
      <c r="D53" s="19" t="s">
        <v>31</v>
      </c>
      <c r="E53" s="22" t="s">
        <v>100</v>
      </c>
      <c r="F53" s="22">
        <v>14</v>
      </c>
      <c r="G53" s="20" t="s">
        <v>16</v>
      </c>
    </row>
    <row r="54" spans="1:7">
      <c r="A54" s="21">
        <f t="shared" si="1"/>
        <v>9</v>
      </c>
      <c r="B54" s="25">
        <v>44662</v>
      </c>
      <c r="C54" s="19" t="s">
        <v>34</v>
      </c>
      <c r="D54" s="19" t="s">
        <v>101</v>
      </c>
      <c r="E54" s="22" t="s">
        <v>102</v>
      </c>
      <c r="F54" s="22">
        <v>18</v>
      </c>
      <c r="G54" s="20" t="s">
        <v>16</v>
      </c>
    </row>
    <row r="55" spans="1:7">
      <c r="A55" s="21">
        <f t="shared" si="1"/>
        <v>10</v>
      </c>
      <c r="B55" s="25">
        <v>44753</v>
      </c>
      <c r="C55" s="19" t="s">
        <v>28</v>
      </c>
      <c r="D55" s="19" t="s">
        <v>103</v>
      </c>
      <c r="E55" s="22" t="s">
        <v>104</v>
      </c>
      <c r="F55" s="22">
        <v>26</v>
      </c>
      <c r="G55" s="20" t="s">
        <v>16</v>
      </c>
    </row>
    <row r="56" spans="1:7">
      <c r="A56" s="21">
        <f t="shared" si="1"/>
        <v>11</v>
      </c>
      <c r="B56" s="25">
        <v>44784</v>
      </c>
      <c r="C56" s="19" t="s">
        <v>49</v>
      </c>
      <c r="D56" s="19" t="s">
        <v>105</v>
      </c>
      <c r="E56" s="22" t="s">
        <v>106</v>
      </c>
      <c r="F56" s="22">
        <v>24</v>
      </c>
      <c r="G56" s="20" t="s">
        <v>16</v>
      </c>
    </row>
    <row r="57" spans="1:7">
      <c r="A57" s="21">
        <f t="shared" si="1"/>
        <v>12</v>
      </c>
      <c r="B57" s="25">
        <v>44815</v>
      </c>
      <c r="C57" s="19" t="s">
        <v>11</v>
      </c>
      <c r="D57" s="19" t="s">
        <v>27</v>
      </c>
      <c r="E57" s="22" t="s">
        <v>107</v>
      </c>
      <c r="F57" s="22">
        <v>34</v>
      </c>
      <c r="G57" s="20" t="s">
        <v>16</v>
      </c>
    </row>
    <row r="58" spans="1:7">
      <c r="A58" s="21">
        <f t="shared" si="1"/>
        <v>13</v>
      </c>
      <c r="B58" s="25">
        <v>44845</v>
      </c>
      <c r="C58" s="19" t="s">
        <v>43</v>
      </c>
      <c r="D58" s="19" t="s">
        <v>108</v>
      </c>
      <c r="E58" s="22" t="s">
        <v>109</v>
      </c>
      <c r="F58" s="22">
        <v>6</v>
      </c>
      <c r="G58" s="20" t="s">
        <v>16</v>
      </c>
    </row>
    <row r="59" spans="1:7">
      <c r="A59" s="21">
        <f t="shared" si="1"/>
        <v>14</v>
      </c>
      <c r="B59" s="25">
        <v>44876</v>
      </c>
      <c r="C59" s="19" t="s">
        <v>7</v>
      </c>
      <c r="D59" s="19" t="s">
        <v>8</v>
      </c>
      <c r="E59" s="22" t="s">
        <v>48</v>
      </c>
      <c r="F59" s="22">
        <v>19</v>
      </c>
      <c r="G59" s="20" t="s">
        <v>16</v>
      </c>
    </row>
    <row r="60" spans="1:7">
      <c r="A60" s="21">
        <f t="shared" si="1"/>
        <v>15</v>
      </c>
      <c r="B60" s="25">
        <v>44906</v>
      </c>
      <c r="C60" s="19" t="s">
        <v>110</v>
      </c>
      <c r="D60" s="19" t="s">
        <v>6</v>
      </c>
      <c r="E60" s="22" t="s">
        <v>111</v>
      </c>
      <c r="F60" s="22">
        <v>12</v>
      </c>
      <c r="G60" s="20" t="s">
        <v>16</v>
      </c>
    </row>
    <row r="61" spans="1:7">
      <c r="A61" s="21">
        <f t="shared" si="1"/>
        <v>16</v>
      </c>
      <c r="B61" s="19" t="s">
        <v>179</v>
      </c>
      <c r="C61" s="19" t="s">
        <v>24</v>
      </c>
      <c r="D61" s="19" t="s">
        <v>15</v>
      </c>
      <c r="E61" s="22" t="s">
        <v>47</v>
      </c>
      <c r="F61" s="22">
        <v>29</v>
      </c>
      <c r="G61" s="20" t="s">
        <v>16</v>
      </c>
    </row>
    <row r="62" spans="1:7">
      <c r="A62" s="21">
        <f t="shared" si="1"/>
        <v>17</v>
      </c>
      <c r="B62" s="19" t="s">
        <v>180</v>
      </c>
      <c r="C62" s="19" t="s">
        <v>24</v>
      </c>
      <c r="D62" s="19" t="s">
        <v>25</v>
      </c>
      <c r="E62" s="22" t="s">
        <v>112</v>
      </c>
      <c r="F62" s="22">
        <v>24</v>
      </c>
      <c r="G62" s="20" t="s">
        <v>16</v>
      </c>
    </row>
    <row r="63" spans="1:7">
      <c r="A63" s="21">
        <f t="shared" si="1"/>
        <v>18</v>
      </c>
      <c r="B63" s="19" t="s">
        <v>181</v>
      </c>
      <c r="C63" s="19" t="s">
        <v>113</v>
      </c>
      <c r="D63" s="19" t="s">
        <v>114</v>
      </c>
      <c r="E63" s="22" t="s">
        <v>4</v>
      </c>
      <c r="F63" s="22">
        <v>10</v>
      </c>
      <c r="G63" s="20" t="s">
        <v>16</v>
      </c>
    </row>
    <row r="64" spans="1:7">
      <c r="A64" s="21">
        <f t="shared" si="1"/>
        <v>19</v>
      </c>
      <c r="B64" s="19" t="s">
        <v>182</v>
      </c>
      <c r="C64" s="19" t="s">
        <v>115</v>
      </c>
      <c r="D64" s="19" t="s">
        <v>116</v>
      </c>
      <c r="E64" s="22" t="s">
        <v>117</v>
      </c>
      <c r="F64" s="22">
        <v>12</v>
      </c>
      <c r="G64" s="20" t="s">
        <v>16</v>
      </c>
    </row>
    <row r="65" spans="1:7">
      <c r="A65" s="21">
        <f t="shared" si="1"/>
        <v>20</v>
      </c>
      <c r="B65" s="19" t="s">
        <v>183</v>
      </c>
      <c r="C65" s="19" t="s">
        <v>115</v>
      </c>
      <c r="D65" s="19" t="s">
        <v>107</v>
      </c>
      <c r="E65" s="22" t="s">
        <v>118</v>
      </c>
      <c r="F65" s="22">
        <v>14</v>
      </c>
      <c r="G65" s="20" t="s">
        <v>16</v>
      </c>
    </row>
    <row r="66" spans="1:7">
      <c r="B66" s="23"/>
      <c r="C66" s="23"/>
      <c r="D66" s="23"/>
      <c r="E66" s="24"/>
      <c r="F66" s="29">
        <f>SUM(F46:F65)</f>
        <v>371</v>
      </c>
    </row>
    <row r="67" spans="1:7" ht="18.75">
      <c r="A67" s="39"/>
      <c r="B67" s="40"/>
      <c r="C67"/>
      <c r="D67"/>
      <c r="F67" s="26"/>
      <c r="G67" s="13"/>
    </row>
    <row r="68" spans="1:7" ht="18.75" customHeight="1">
      <c r="B68"/>
      <c r="C68"/>
      <c r="D68"/>
      <c r="E68"/>
      <c r="G68" s="14"/>
    </row>
    <row r="69" spans="1:7" ht="22.5" customHeight="1">
      <c r="A69" s="32"/>
      <c r="B69" s="32"/>
      <c r="C69" s="32"/>
      <c r="D69" s="32"/>
      <c r="E69" s="32"/>
      <c r="F69" s="32"/>
      <c r="G69" s="32"/>
    </row>
    <row r="70" spans="1:7" ht="51" customHeight="1">
      <c r="A70" s="33" t="s">
        <v>42</v>
      </c>
      <c r="B70" s="33"/>
      <c r="C70" s="33"/>
      <c r="D70" s="33"/>
      <c r="E70" s="33"/>
      <c r="F70" s="33"/>
      <c r="G70" s="33"/>
    </row>
    <row r="71" spans="1:7" ht="18.75">
      <c r="A71" s="47" t="s">
        <v>17</v>
      </c>
      <c r="B71" s="47"/>
      <c r="C71" s="47"/>
      <c r="D71" s="47"/>
      <c r="E71" s="47"/>
      <c r="F71" s="47"/>
      <c r="G71" s="47"/>
    </row>
    <row r="72" spans="1:7" ht="18.75" customHeight="1">
      <c r="A72" s="47" t="s">
        <v>20</v>
      </c>
      <c r="B72" s="47"/>
      <c r="C72" s="47"/>
      <c r="D72" s="47"/>
      <c r="E72" s="47"/>
      <c r="F72" s="47"/>
      <c r="G72" s="47"/>
    </row>
    <row r="73" spans="1:7" ht="18.75" customHeight="1">
      <c r="A73" s="48" t="s">
        <v>38</v>
      </c>
      <c r="B73" s="48"/>
      <c r="C73" s="48"/>
      <c r="D73" s="48"/>
      <c r="E73" s="48"/>
      <c r="F73" s="48"/>
      <c r="G73" s="48"/>
    </row>
    <row r="74" spans="1:7" ht="18.75" customHeight="1">
      <c r="A74" s="47" t="s">
        <v>37</v>
      </c>
      <c r="B74" s="47"/>
      <c r="C74" s="47"/>
      <c r="D74" s="47"/>
      <c r="E74" s="47"/>
      <c r="F74" s="47"/>
      <c r="G74" s="47"/>
    </row>
    <row r="75" spans="1:7" ht="18.75" customHeight="1">
      <c r="A75" s="47" t="s">
        <v>39</v>
      </c>
      <c r="B75" s="47"/>
      <c r="C75" s="47"/>
      <c r="D75" s="47"/>
      <c r="E75" s="47"/>
      <c r="F75" s="47"/>
      <c r="G75" s="47"/>
    </row>
    <row r="76" spans="1:7" ht="18.75" customHeight="1">
      <c r="A76" s="47" t="s">
        <v>41</v>
      </c>
      <c r="B76" s="47"/>
      <c r="C76" s="47"/>
      <c r="D76" s="47"/>
      <c r="E76" s="47"/>
      <c r="F76" s="47"/>
      <c r="G76" s="47"/>
    </row>
    <row r="77" spans="1:7" ht="18.75" customHeight="1">
      <c r="A77" s="49" t="s">
        <v>40</v>
      </c>
      <c r="B77" s="49"/>
      <c r="C77" s="49"/>
      <c r="D77" s="49"/>
      <c r="E77" s="49"/>
      <c r="F77" s="49"/>
      <c r="G77" s="49"/>
    </row>
    <row r="78" spans="1:7" ht="18.75">
      <c r="A78" s="36" t="s">
        <v>119</v>
      </c>
      <c r="B78" s="37"/>
      <c r="C78" s="37"/>
      <c r="D78" s="37"/>
      <c r="E78" s="37"/>
      <c r="F78" s="37"/>
      <c r="G78" s="38"/>
    </row>
    <row r="79" spans="1:7" ht="30">
      <c r="A79" s="12" t="s">
        <v>12</v>
      </c>
      <c r="B79" s="4" t="s">
        <v>0</v>
      </c>
      <c r="C79" s="4" t="s">
        <v>13</v>
      </c>
      <c r="D79" s="35" t="s">
        <v>1</v>
      </c>
      <c r="E79" s="35"/>
      <c r="F79" s="17" t="s">
        <v>36</v>
      </c>
      <c r="G79" s="5" t="s">
        <v>14</v>
      </c>
    </row>
    <row r="80" spans="1:7">
      <c r="A80" s="21">
        <v>1</v>
      </c>
      <c r="B80" s="19" t="s">
        <v>184</v>
      </c>
      <c r="C80" s="19" t="s">
        <v>46</v>
      </c>
      <c r="D80" s="19" t="s">
        <v>122</v>
      </c>
      <c r="E80" s="22" t="s">
        <v>123</v>
      </c>
      <c r="F80" s="22">
        <v>30</v>
      </c>
      <c r="G80" s="20" t="s">
        <v>16</v>
      </c>
    </row>
    <row r="81" spans="1:7">
      <c r="A81" s="21">
        <f>A80+1</f>
        <v>2</v>
      </c>
      <c r="B81" s="19" t="s">
        <v>185</v>
      </c>
      <c r="C81" s="19" t="s">
        <v>28</v>
      </c>
      <c r="D81" s="19" t="s">
        <v>124</v>
      </c>
      <c r="E81" s="22" t="s">
        <v>125</v>
      </c>
      <c r="F81" s="22">
        <v>23</v>
      </c>
      <c r="G81" s="20" t="s">
        <v>16</v>
      </c>
    </row>
    <row r="82" spans="1:7">
      <c r="A82" s="21">
        <f t="shared" ref="A82:A99" si="2">A81+1</f>
        <v>3</v>
      </c>
      <c r="B82" s="19" t="s">
        <v>186</v>
      </c>
      <c r="C82" s="19" t="s">
        <v>43</v>
      </c>
      <c r="D82" s="19" t="s">
        <v>126</v>
      </c>
      <c r="E82" s="22" t="s">
        <v>127</v>
      </c>
      <c r="F82" s="22">
        <v>10</v>
      </c>
      <c r="G82" s="20" t="s">
        <v>16</v>
      </c>
    </row>
    <row r="83" spans="1:7">
      <c r="A83" s="21">
        <f t="shared" si="2"/>
        <v>4</v>
      </c>
      <c r="B83" s="19" t="s">
        <v>187</v>
      </c>
      <c r="C83" s="19" t="s">
        <v>57</v>
      </c>
      <c r="D83" s="19" t="s">
        <v>128</v>
      </c>
      <c r="E83" s="22" t="s">
        <v>129</v>
      </c>
      <c r="F83" s="22">
        <v>12</v>
      </c>
      <c r="G83" s="20" t="s">
        <v>16</v>
      </c>
    </row>
    <row r="84" spans="1:7">
      <c r="A84" s="21">
        <f t="shared" si="2"/>
        <v>5</v>
      </c>
      <c r="B84" s="19" t="s">
        <v>188</v>
      </c>
      <c r="C84" s="19" t="s">
        <v>34</v>
      </c>
      <c r="D84" s="19" t="s">
        <v>130</v>
      </c>
      <c r="E84" s="22" t="s">
        <v>131</v>
      </c>
      <c r="F84" s="22">
        <v>19</v>
      </c>
      <c r="G84" s="20" t="s">
        <v>16</v>
      </c>
    </row>
    <row r="85" spans="1:7">
      <c r="A85" s="21">
        <f t="shared" si="2"/>
        <v>6</v>
      </c>
      <c r="B85" s="25">
        <v>44604</v>
      </c>
      <c r="C85" s="19" t="s">
        <v>3</v>
      </c>
      <c r="D85" s="19" t="s">
        <v>132</v>
      </c>
      <c r="E85" s="22" t="s">
        <v>133</v>
      </c>
      <c r="F85" s="22">
        <v>18</v>
      </c>
      <c r="G85" s="20" t="s">
        <v>16</v>
      </c>
    </row>
    <row r="86" spans="1:7">
      <c r="A86" s="21">
        <f t="shared" si="2"/>
        <v>7</v>
      </c>
      <c r="B86" s="25">
        <v>44632</v>
      </c>
      <c r="C86" s="19" t="s">
        <v>59</v>
      </c>
      <c r="D86" s="19" t="s">
        <v>134</v>
      </c>
      <c r="E86" s="22" t="s">
        <v>135</v>
      </c>
      <c r="F86" s="22">
        <v>15</v>
      </c>
      <c r="G86" s="20" t="s">
        <v>16</v>
      </c>
    </row>
    <row r="87" spans="1:7">
      <c r="A87" s="21">
        <f t="shared" si="2"/>
        <v>8</v>
      </c>
      <c r="B87" s="25">
        <v>44693</v>
      </c>
      <c r="C87" s="19" t="s">
        <v>73</v>
      </c>
      <c r="D87" s="19" t="s">
        <v>136</v>
      </c>
      <c r="E87" s="22" t="s">
        <v>137</v>
      </c>
      <c r="F87" s="22">
        <v>22</v>
      </c>
      <c r="G87" s="20" t="s">
        <v>16</v>
      </c>
    </row>
    <row r="88" spans="1:7">
      <c r="A88" s="21">
        <f t="shared" si="2"/>
        <v>9</v>
      </c>
      <c r="B88" s="25">
        <v>44724</v>
      </c>
      <c r="C88" s="19" t="s">
        <v>73</v>
      </c>
      <c r="D88" s="19" t="s">
        <v>138</v>
      </c>
      <c r="E88" s="22" t="s">
        <v>139</v>
      </c>
      <c r="F88" s="22">
        <v>19</v>
      </c>
      <c r="G88" s="20" t="s">
        <v>16</v>
      </c>
    </row>
    <row r="89" spans="1:7">
      <c r="A89" s="21">
        <f t="shared" si="2"/>
        <v>10</v>
      </c>
      <c r="B89" s="25">
        <v>44754</v>
      </c>
      <c r="C89" s="19" t="s">
        <v>140</v>
      </c>
      <c r="D89" s="19" t="s">
        <v>142</v>
      </c>
      <c r="E89" s="22" t="s">
        <v>143</v>
      </c>
      <c r="F89" s="22">
        <v>29</v>
      </c>
      <c r="G89" s="20" t="s">
        <v>16</v>
      </c>
    </row>
    <row r="90" spans="1:7">
      <c r="A90" s="21">
        <f t="shared" si="2"/>
        <v>11</v>
      </c>
      <c r="B90" s="25">
        <v>44785</v>
      </c>
      <c r="C90" s="19" t="s">
        <v>141</v>
      </c>
      <c r="D90" s="19" t="s">
        <v>29</v>
      </c>
      <c r="E90" s="22" t="s">
        <v>144</v>
      </c>
      <c r="F90" s="22">
        <v>28</v>
      </c>
      <c r="G90" s="20" t="s">
        <v>16</v>
      </c>
    </row>
    <row r="91" spans="1:7">
      <c r="A91" s="21">
        <f t="shared" si="2"/>
        <v>12</v>
      </c>
      <c r="B91" s="25">
        <v>44816</v>
      </c>
      <c r="C91" s="19" t="s">
        <v>10</v>
      </c>
      <c r="D91" s="19" t="s">
        <v>145</v>
      </c>
      <c r="E91" s="22" t="s">
        <v>5</v>
      </c>
      <c r="F91" s="22">
        <v>26</v>
      </c>
      <c r="G91" s="20" t="s">
        <v>16</v>
      </c>
    </row>
    <row r="92" spans="1:7">
      <c r="A92" s="21">
        <f t="shared" si="2"/>
        <v>13</v>
      </c>
      <c r="B92" s="25">
        <v>44907</v>
      </c>
      <c r="C92" s="19" t="s">
        <v>92</v>
      </c>
      <c r="D92" s="19" t="s">
        <v>146</v>
      </c>
      <c r="E92" s="22" t="s">
        <v>147</v>
      </c>
      <c r="F92" s="22">
        <v>12</v>
      </c>
      <c r="G92" s="20" t="s">
        <v>16</v>
      </c>
    </row>
    <row r="93" spans="1:7">
      <c r="A93" s="21">
        <f t="shared" si="2"/>
        <v>14</v>
      </c>
      <c r="B93" s="25" t="s">
        <v>189</v>
      </c>
      <c r="C93" s="19" t="s">
        <v>113</v>
      </c>
      <c r="D93" s="19" t="s">
        <v>148</v>
      </c>
      <c r="E93" s="22" t="s">
        <v>149</v>
      </c>
      <c r="F93" s="22">
        <v>13</v>
      </c>
      <c r="G93" s="20" t="s">
        <v>16</v>
      </c>
    </row>
    <row r="94" spans="1:7">
      <c r="A94" s="21">
        <f t="shared" si="2"/>
        <v>15</v>
      </c>
      <c r="B94" s="25" t="s">
        <v>190</v>
      </c>
      <c r="C94" s="19" t="s">
        <v>110</v>
      </c>
      <c r="D94" s="19" t="s">
        <v>110</v>
      </c>
      <c r="E94" s="22" t="s">
        <v>150</v>
      </c>
      <c r="F94" s="22">
        <v>17</v>
      </c>
      <c r="G94" s="20" t="s">
        <v>16</v>
      </c>
    </row>
    <row r="95" spans="1:7">
      <c r="A95" s="21">
        <f t="shared" si="2"/>
        <v>16</v>
      </c>
      <c r="B95" s="19" t="s">
        <v>191</v>
      </c>
      <c r="C95" s="19" t="s">
        <v>81</v>
      </c>
      <c r="D95" s="19" t="s">
        <v>151</v>
      </c>
      <c r="E95" s="22" t="s">
        <v>152</v>
      </c>
      <c r="F95" s="22">
        <v>22</v>
      </c>
      <c r="G95" s="20" t="s">
        <v>16</v>
      </c>
    </row>
    <row r="96" spans="1:7">
      <c r="A96" s="21">
        <f t="shared" si="2"/>
        <v>17</v>
      </c>
      <c r="B96" s="19" t="s">
        <v>192</v>
      </c>
      <c r="C96" s="19" t="s">
        <v>115</v>
      </c>
      <c r="D96" s="19" t="s">
        <v>153</v>
      </c>
      <c r="E96" s="22" t="s">
        <v>154</v>
      </c>
      <c r="F96" s="22">
        <v>11</v>
      </c>
      <c r="G96" s="20" t="s">
        <v>16</v>
      </c>
    </row>
    <row r="97" spans="1:7">
      <c r="A97" s="21">
        <f t="shared" si="2"/>
        <v>18</v>
      </c>
      <c r="B97" s="19" t="s">
        <v>194</v>
      </c>
      <c r="C97" s="19" t="s">
        <v>7</v>
      </c>
      <c r="D97" s="19" t="s">
        <v>155</v>
      </c>
      <c r="E97" s="22" t="s">
        <v>67</v>
      </c>
      <c r="F97" s="22">
        <v>18</v>
      </c>
      <c r="G97" s="20" t="s">
        <v>16</v>
      </c>
    </row>
    <row r="98" spans="1:7">
      <c r="A98" s="21">
        <f t="shared" si="2"/>
        <v>19</v>
      </c>
      <c r="B98" s="19" t="s">
        <v>193</v>
      </c>
      <c r="C98" s="19" t="s">
        <v>3</v>
      </c>
      <c r="D98" s="19" t="s">
        <v>157</v>
      </c>
      <c r="E98" s="22" t="s">
        <v>158</v>
      </c>
      <c r="F98" s="22">
        <v>19</v>
      </c>
      <c r="G98" s="20" t="s">
        <v>16</v>
      </c>
    </row>
    <row r="99" spans="1:7">
      <c r="A99" s="21">
        <f t="shared" si="2"/>
        <v>20</v>
      </c>
      <c r="B99" s="19" t="s">
        <v>195</v>
      </c>
      <c r="C99" s="19" t="s">
        <v>49</v>
      </c>
      <c r="D99" s="19" t="s">
        <v>156</v>
      </c>
      <c r="E99" s="22" t="s">
        <v>23</v>
      </c>
      <c r="F99" s="22">
        <v>18</v>
      </c>
      <c r="G99" s="20" t="s">
        <v>16</v>
      </c>
    </row>
    <row r="100" spans="1:7">
      <c r="F100" s="29">
        <f>SUM(F80:F99)</f>
        <v>381</v>
      </c>
    </row>
    <row r="102" spans="1:7">
      <c r="A102" s="15" t="s">
        <v>18</v>
      </c>
      <c r="B102" s="16">
        <v>242</v>
      </c>
      <c r="C102"/>
      <c r="D102"/>
      <c r="F102" s="26" t="s">
        <v>197</v>
      </c>
    </row>
    <row r="103" spans="1:7">
      <c r="B103"/>
      <c r="C103"/>
      <c r="D103"/>
      <c r="E103"/>
    </row>
    <row r="104" spans="1:7" ht="15" customHeight="1">
      <c r="A104" s="32" t="s">
        <v>19</v>
      </c>
      <c r="B104" s="32"/>
      <c r="C104" s="32"/>
      <c r="D104" s="32"/>
      <c r="E104" s="32"/>
      <c r="F104" s="32"/>
      <c r="G104" s="32"/>
    </row>
    <row r="105" spans="1:7">
      <c r="A105" s="32"/>
      <c r="B105" s="32"/>
      <c r="C105" s="32"/>
      <c r="D105" s="32"/>
      <c r="E105" s="32"/>
      <c r="F105" s="32"/>
      <c r="G105" s="32"/>
    </row>
    <row r="106" spans="1:7">
      <c r="A106" s="32"/>
      <c r="B106" s="32"/>
      <c r="C106" s="32"/>
      <c r="D106" s="32"/>
      <c r="E106" s="32"/>
      <c r="F106" s="32"/>
      <c r="G106" s="32"/>
    </row>
    <row r="107" spans="1:7">
      <c r="F107" s="29"/>
    </row>
    <row r="109" spans="1:7">
      <c r="F109" s="29" t="s">
        <v>196</v>
      </c>
    </row>
  </sheetData>
  <mergeCells count="34">
    <mergeCell ref="A73:G73"/>
    <mergeCell ref="A42:G42"/>
    <mergeCell ref="A43:G43"/>
    <mergeCell ref="A71:G71"/>
    <mergeCell ref="A77:G77"/>
    <mergeCell ref="A1:G1"/>
    <mergeCell ref="A3:G3"/>
    <mergeCell ref="A4:G4"/>
    <mergeCell ref="A5:G5"/>
    <mergeCell ref="A6:G6"/>
    <mergeCell ref="A7:G7"/>
    <mergeCell ref="A33:B33"/>
    <mergeCell ref="D11:E11"/>
    <mergeCell ref="B10:G10"/>
    <mergeCell ref="A38:G38"/>
    <mergeCell ref="A9:G9"/>
    <mergeCell ref="A8:G8"/>
    <mergeCell ref="A37:G37"/>
    <mergeCell ref="A104:G106"/>
    <mergeCell ref="A69:G69"/>
    <mergeCell ref="A40:G40"/>
    <mergeCell ref="A36:G36"/>
    <mergeCell ref="A39:G39"/>
    <mergeCell ref="D79:E79"/>
    <mergeCell ref="A41:G41"/>
    <mergeCell ref="A75:G75"/>
    <mergeCell ref="D45:E45"/>
    <mergeCell ref="A76:G76"/>
    <mergeCell ref="A78:G78"/>
    <mergeCell ref="A72:G72"/>
    <mergeCell ref="A44:G44"/>
    <mergeCell ref="A67:B67"/>
    <mergeCell ref="A74:G74"/>
    <mergeCell ref="A70:G70"/>
  </mergeCells>
  <pageMargins left="1.2" right="0.7" top="0.5" bottom="0.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1" sqref="O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ACER</cp:lastModifiedBy>
  <dcterms:created xsi:type="dcterms:W3CDTF">2014-07-08T23:56:35Z</dcterms:created>
  <dcterms:modified xsi:type="dcterms:W3CDTF">2022-09-18T23:43:27Z</dcterms:modified>
</cp:coreProperties>
</file>